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1840" windowHeight="9270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C33" i="1" l="1"/>
  <c r="D33" i="1"/>
  <c r="D36" i="1" l="1"/>
  <c r="D38" i="1" s="1"/>
  <c r="D35" i="1"/>
  <c r="D34" i="1"/>
  <c r="D32" i="1"/>
  <c r="D27" i="1"/>
  <c r="D26" i="1"/>
  <c r="D25" i="1"/>
  <c r="D24" i="1"/>
  <c r="D23" i="1"/>
  <c r="F33" i="1" l="1"/>
  <c r="G36" i="1" s="1"/>
  <c r="G38" i="1" s="1"/>
  <c r="C34" i="1"/>
  <c r="F34" i="1"/>
  <c r="C35" i="1"/>
  <c r="F35" i="1"/>
  <c r="C32" i="1"/>
  <c r="F32" i="1"/>
  <c r="B16" i="1"/>
  <c r="C6" i="1"/>
  <c r="C23" i="1"/>
  <c r="F23" i="1"/>
  <c r="C7" i="1"/>
  <c r="C5" i="1"/>
  <c r="B8" i="1"/>
  <c r="C26" i="1"/>
  <c r="F26" i="1"/>
  <c r="C25" i="1"/>
  <c r="F25" i="1"/>
  <c r="C24" i="1"/>
  <c r="F24" i="1"/>
  <c r="B17" i="1"/>
  <c r="G19" i="1"/>
  <c r="G27" i="1"/>
</calcChain>
</file>

<file path=xl/sharedStrings.xml><?xml version="1.0" encoding="utf-8"?>
<sst xmlns="http://schemas.openxmlformats.org/spreadsheetml/2006/main" count="44" uniqueCount="33">
  <si>
    <t>Gunningscriterium 1: Prijs</t>
  </si>
  <si>
    <t>Weegfactoren gunningscriteria:</t>
  </si>
  <si>
    <t>Prijs</t>
  </si>
  <si>
    <t>Duurzaamheid</t>
  </si>
  <si>
    <t>Kwaliteit</t>
  </si>
  <si>
    <t>Totaal</t>
  </si>
  <si>
    <t>Prijs laagste inschrijving</t>
  </si>
  <si>
    <t>Omschrijving</t>
  </si>
  <si>
    <t>Procenten</t>
  </si>
  <si>
    <t>Punten</t>
  </si>
  <si>
    <t>Prijs inschrijver</t>
  </si>
  <si>
    <t>Laagste prijs/Prijs inschrijver (afgerond 2 decimalen)</t>
  </si>
  <si>
    <t>Vermenigvuldiging met maximum aantal te behalen punten prijs</t>
  </si>
  <si>
    <t>Vraag 1: EUE waarde</t>
  </si>
  <si>
    <t>Vraag 2: CO2 Ambitieniveau middels prestatieladder</t>
  </si>
  <si>
    <t>Vraag 3: Toekomstige innovatieve plannen</t>
  </si>
  <si>
    <t>Vraag 4: Meerjarige energie-efficiëntie</t>
  </si>
  <si>
    <t>Vraag:</t>
  </si>
  <si>
    <t>Weegfactor</t>
  </si>
  <si>
    <t>Score per toegekend punt</t>
  </si>
  <si>
    <t>Toegekend punt</t>
  </si>
  <si>
    <t>Gunningscriterium 1: Duurzaamheid</t>
  </si>
  <si>
    <t>Eindscore gunningscriterium prijs</t>
  </si>
  <si>
    <t>Eindscore gunningscriterium Duurzaamheid</t>
  </si>
  <si>
    <t>Gunningscriterium 1: Kwaliteit</t>
  </si>
  <si>
    <t>Vraag 1: Bekabelingsysteem</t>
  </si>
  <si>
    <t>Vraag 2: Dichtheid racks</t>
  </si>
  <si>
    <t>Vraag 3: Calamiteitenplan</t>
  </si>
  <si>
    <t>Vraag 4: Flexibiliteit</t>
  </si>
  <si>
    <t>Totaal eindscore inschrijver</t>
  </si>
  <si>
    <t>Score per vraag</t>
  </si>
  <si>
    <t>Beoordelingsformulier per inschrijver</t>
  </si>
  <si>
    <t>Maximaal aantal te behalen punten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</si>
</sst>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€&quot;\ * #,##0.00_ ;_ &quot;€&quot;\ * \-#,##0.00_ ;_ &quot;€&quot;\ * &quot;-&quot;??_ ;_ @_ "/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u/>
      <sz val="2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medium">
        <color indexed="64"/>
      </right>
      <top style="thin">
        <color indexed="9"/>
      </top>
      <bottom/>
      <diagonal/>
    </border>
    <border>
      <left style="thin">
        <color indexed="64"/>
      </left>
      <right style="medium">
        <color indexed="64"/>
      </right>
      <top style="thin">
        <color indexed="9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medium">
        <color indexed="64"/>
      </right>
      <top/>
      <bottom style="thin">
        <color indexed="9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1" xfId="0" applyBorder="1"/>
    <xf numFmtId="164" fontId="0" fillId="0" borderId="1" xfId="0" applyNumberFormat="1" applyBorder="1"/>
    <xf numFmtId="9" fontId="0" fillId="0" borderId="1" xfId="0" applyNumberFormat="1" applyBorder="1"/>
    <xf numFmtId="0" fontId="0" fillId="2" borderId="1" xfId="0" applyFill="1" applyBorder="1"/>
    <xf numFmtId="44" fontId="0" fillId="2" borderId="1" xfId="2" applyFont="1" applyFill="1" applyBorder="1"/>
    <xf numFmtId="9" fontId="0" fillId="0" borderId="1" xfId="1" applyFont="1" applyBorder="1"/>
    <xf numFmtId="0" fontId="4" fillId="3" borderId="2" xfId="0" applyFont="1" applyFill="1" applyBorder="1" applyAlignment="1"/>
    <xf numFmtId="0" fontId="4" fillId="3" borderId="3" xfId="0" applyFont="1" applyFill="1" applyBorder="1" applyAlignment="1"/>
    <xf numFmtId="0" fontId="4" fillId="3" borderId="4" xfId="0" applyFont="1" applyFill="1" applyBorder="1" applyAlignment="1"/>
    <xf numFmtId="0" fontId="0" fillId="0" borderId="5" xfId="0" applyBorder="1"/>
    <xf numFmtId="0" fontId="0" fillId="0" borderId="6" xfId="0" applyBorder="1"/>
    <xf numFmtId="0" fontId="0" fillId="0" borderId="7" xfId="0" applyBorder="1"/>
    <xf numFmtId="9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164" fontId="0" fillId="0" borderId="0" xfId="0" applyNumberFormat="1" applyBorder="1"/>
    <xf numFmtId="0" fontId="0" fillId="3" borderId="1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left" vertical="center"/>
    </xf>
    <xf numFmtId="164" fontId="0" fillId="0" borderId="11" xfId="0" applyNumberFormat="1" applyBorder="1"/>
    <xf numFmtId="164" fontId="2" fillId="0" borderId="20" xfId="0" applyNumberFormat="1" applyFont="1" applyBorder="1"/>
    <xf numFmtId="164" fontId="3" fillId="3" borderId="24" xfId="0" applyNumberFormat="1" applyFont="1" applyFill="1" applyBorder="1" applyAlignment="1">
      <alignment horizontal="right" vertical="center"/>
    </xf>
    <xf numFmtId="164" fontId="0" fillId="0" borderId="25" xfId="0" applyNumberFormat="1" applyBorder="1"/>
    <xf numFmtId="164" fontId="0" fillId="0" borderId="26" xfId="0" applyNumberFormat="1" applyBorder="1"/>
    <xf numFmtId="164" fontId="0" fillId="0" borderId="27" xfId="0" applyNumberForma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164" fontId="0" fillId="0" borderId="31" xfId="0" applyNumberFormat="1" applyBorder="1"/>
    <xf numFmtId="164" fontId="0" fillId="0" borderId="32" xfId="0" applyNumberFormat="1" applyBorder="1"/>
    <xf numFmtId="164" fontId="0" fillId="0" borderId="33" xfId="0" applyNumberFormat="1" applyBorder="1"/>
    <xf numFmtId="0" fontId="0" fillId="0" borderId="34" xfId="0" applyBorder="1"/>
    <xf numFmtId="0" fontId="0" fillId="0" borderId="35" xfId="0" applyBorder="1"/>
    <xf numFmtId="0" fontId="4" fillId="3" borderId="36" xfId="0" applyFont="1" applyFill="1" applyBorder="1" applyAlignment="1">
      <alignment horizontal="left"/>
    </xf>
    <xf numFmtId="0" fontId="4" fillId="3" borderId="37" xfId="0" applyFont="1" applyFill="1" applyBorder="1" applyAlignment="1">
      <alignment horizontal="left"/>
    </xf>
    <xf numFmtId="0" fontId="0" fillId="0" borderId="38" xfId="0" applyBorder="1"/>
    <xf numFmtId="0" fontId="0" fillId="0" borderId="39" xfId="0" applyBorder="1"/>
    <xf numFmtId="164" fontId="0" fillId="0" borderId="40" xfId="0" applyNumberFormat="1" applyBorder="1"/>
    <xf numFmtId="164" fontId="0" fillId="0" borderId="41" xfId="0" applyNumberFormat="1" applyBorder="1"/>
    <xf numFmtId="0" fontId="4" fillId="3" borderId="16" xfId="0" applyFont="1" applyFill="1" applyBorder="1" applyAlignment="1">
      <alignment horizontal="left"/>
    </xf>
    <xf numFmtId="0" fontId="0" fillId="3" borderId="42" xfId="0" applyFont="1" applyFill="1" applyBorder="1" applyAlignment="1">
      <alignment horizontal="center" vertical="center" wrapText="1"/>
    </xf>
    <xf numFmtId="0" fontId="0" fillId="3" borderId="5" xfId="0" applyFill="1" applyBorder="1"/>
    <xf numFmtId="0" fontId="0" fillId="3" borderId="1" xfId="0" applyFill="1" applyBorder="1"/>
    <xf numFmtId="0" fontId="0" fillId="3" borderId="6" xfId="0" applyFill="1" applyBorder="1"/>
    <xf numFmtId="0" fontId="4" fillId="3" borderId="0" xfId="0" applyFont="1" applyFill="1" applyBorder="1" applyAlignment="1"/>
    <xf numFmtId="0" fontId="0" fillId="3" borderId="0" xfId="0" applyFill="1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0" xfId="0" applyAlignment="1">
      <alignment horizontal="center"/>
    </xf>
    <xf numFmtId="0" fontId="2" fillId="0" borderId="15" xfId="0" applyFont="1" applyBorder="1" applyAlignment="1"/>
    <xf numFmtId="0" fontId="2" fillId="0" borderId="16" xfId="0" applyFont="1" applyBorder="1" applyAlignment="1"/>
    <xf numFmtId="0" fontId="2" fillId="0" borderId="17" xfId="0" applyFont="1" applyBorder="1" applyAlignment="1"/>
    <xf numFmtId="164" fontId="2" fillId="0" borderId="1" xfId="0" applyNumberFormat="1" applyFont="1" applyBorder="1" applyAlignment="1"/>
    <xf numFmtId="0" fontId="3" fillId="3" borderId="21" xfId="0" applyFont="1" applyFill="1" applyBorder="1" applyAlignment="1">
      <alignment vertical="center"/>
    </xf>
    <xf numFmtId="0" fontId="3" fillId="3" borderId="22" xfId="0" applyFont="1" applyFill="1" applyBorder="1" applyAlignment="1">
      <alignment vertical="center"/>
    </xf>
    <xf numFmtId="0" fontId="3" fillId="3" borderId="23" xfId="0" applyFont="1" applyFill="1" applyBorder="1" applyAlignment="1">
      <alignment vertical="center"/>
    </xf>
    <xf numFmtId="164" fontId="3" fillId="3" borderId="8" xfId="0" applyNumberFormat="1" applyFont="1" applyFill="1" applyBorder="1" applyAlignment="1">
      <alignment vertical="center"/>
    </xf>
    <xf numFmtId="0" fontId="2" fillId="0" borderId="15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4" fillId="3" borderId="1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/>
    </xf>
    <xf numFmtId="0" fontId="4" fillId="3" borderId="14" xfId="0" applyFont="1" applyFill="1" applyBorder="1" applyAlignment="1">
      <alignment horizontal="left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</cellXfs>
  <cellStyles count="3">
    <cellStyle name="Procent" xfId="1" builtinId="5"/>
    <cellStyle name="Standaard" xfId="0" builtinId="0"/>
    <cellStyle name="Valuta" xfId="2" builtin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workbookViewId="0">
      <selection activeCell="B17" sqref="B17"/>
    </sheetView>
  </sheetViews>
  <sheetFormatPr defaultRowHeight="15" x14ac:dyDescent="0.25"/>
  <cols>
    <col min="1" max="1" width="59.85546875" bestFit="1" customWidth="1"/>
    <col min="2" max="6" width="14.7109375" customWidth="1"/>
    <col min="7" max="7" width="14.5703125" customWidth="1"/>
  </cols>
  <sheetData>
    <row r="1" spans="1:7" ht="26.25" x14ac:dyDescent="0.4">
      <c r="A1" s="65" t="s">
        <v>31</v>
      </c>
      <c r="B1" s="66"/>
      <c r="C1" s="66"/>
      <c r="D1" s="66"/>
      <c r="E1" s="66"/>
      <c r="F1" s="66"/>
      <c r="G1" s="66"/>
    </row>
    <row r="2" spans="1:7" ht="15.75" thickBot="1" x14ac:dyDescent="0.3"/>
    <row r="3" spans="1:7" ht="26.25" x14ac:dyDescent="0.4">
      <c r="A3" s="7" t="s">
        <v>1</v>
      </c>
      <c r="B3" s="8"/>
      <c r="C3" s="9"/>
      <c r="D3" s="47"/>
    </row>
    <row r="4" spans="1:7" x14ac:dyDescent="0.25">
      <c r="A4" s="44" t="s">
        <v>7</v>
      </c>
      <c r="B4" s="45" t="s">
        <v>8</v>
      </c>
      <c r="C4" s="46" t="s">
        <v>9</v>
      </c>
      <c r="D4" s="48"/>
    </row>
    <row r="5" spans="1:7" x14ac:dyDescent="0.25">
      <c r="A5" s="10" t="s">
        <v>2</v>
      </c>
      <c r="B5" s="3">
        <v>0.5</v>
      </c>
      <c r="C5" s="11">
        <f>B5*$C$8</f>
        <v>500</v>
      </c>
      <c r="D5" s="16"/>
    </row>
    <row r="6" spans="1:7" x14ac:dyDescent="0.25">
      <c r="A6" s="10" t="s">
        <v>3</v>
      </c>
      <c r="B6" s="3">
        <v>0.25</v>
      </c>
      <c r="C6" s="11">
        <f>B6*$C$8</f>
        <v>250</v>
      </c>
      <c r="D6" s="16"/>
    </row>
    <row r="7" spans="1:7" x14ac:dyDescent="0.25">
      <c r="A7" s="10" t="s">
        <v>4</v>
      </c>
      <c r="B7" s="3">
        <v>0.25</v>
      </c>
      <c r="C7" s="11">
        <f>B7*$C$8</f>
        <v>250</v>
      </c>
      <c r="D7" s="16"/>
    </row>
    <row r="8" spans="1:7" ht="15.75" thickBot="1" x14ac:dyDescent="0.3">
      <c r="A8" s="12" t="s">
        <v>5</v>
      </c>
      <c r="B8" s="13">
        <f>SUM(B5:B7)</f>
        <v>1</v>
      </c>
      <c r="C8" s="14">
        <v>1000</v>
      </c>
      <c r="D8" s="16"/>
    </row>
    <row r="9" spans="1:7" x14ac:dyDescent="0.25">
      <c r="E9" s="53"/>
    </row>
    <row r="10" spans="1:7" ht="15.75" thickBot="1" x14ac:dyDescent="0.3"/>
    <row r="11" spans="1:7" ht="26.25" x14ac:dyDescent="0.4">
      <c r="A11" s="70" t="s">
        <v>0</v>
      </c>
      <c r="B11" s="71"/>
      <c r="C11" s="71"/>
      <c r="D11" s="71"/>
      <c r="E11" s="71"/>
      <c r="F11" s="71"/>
      <c r="G11" s="72"/>
    </row>
    <row r="12" spans="1:7" ht="60" x14ac:dyDescent="0.4">
      <c r="A12" s="36"/>
      <c r="B12" s="37"/>
      <c r="C12" s="42"/>
      <c r="D12" s="19" t="s">
        <v>32</v>
      </c>
      <c r="E12" s="42"/>
      <c r="F12" s="42"/>
      <c r="G12" s="43" t="s">
        <v>5</v>
      </c>
    </row>
    <row r="13" spans="1:7" x14ac:dyDescent="0.25">
      <c r="A13" s="10" t="s">
        <v>6</v>
      </c>
      <c r="B13" s="5">
        <v>7000</v>
      </c>
      <c r="C13" s="50"/>
      <c r="D13" s="73">
        <v>500</v>
      </c>
      <c r="E13" s="35"/>
      <c r="F13" s="28"/>
      <c r="G13" s="41"/>
    </row>
    <row r="14" spans="1:7" x14ac:dyDescent="0.25">
      <c r="A14" s="10" t="s">
        <v>10</v>
      </c>
      <c r="B14" s="5">
        <v>9000</v>
      </c>
      <c r="C14" s="50"/>
      <c r="D14" s="74"/>
      <c r="E14" s="35"/>
      <c r="F14" s="28"/>
      <c r="G14" s="41"/>
    </row>
    <row r="15" spans="1:7" x14ac:dyDescent="0.25">
      <c r="A15" s="10"/>
      <c r="B15" s="1"/>
      <c r="C15" s="16"/>
      <c r="D15" s="74"/>
      <c r="E15" s="30"/>
      <c r="F15" s="38"/>
      <c r="G15" s="27"/>
    </row>
    <row r="16" spans="1:7" x14ac:dyDescent="0.25">
      <c r="A16" s="10" t="s">
        <v>11</v>
      </c>
      <c r="B16" s="6">
        <f>ROUND(B13/B14,2)</f>
        <v>0.78</v>
      </c>
      <c r="C16" s="51"/>
      <c r="D16" s="74"/>
      <c r="E16" s="34"/>
      <c r="F16" s="29"/>
      <c r="G16" s="40"/>
    </row>
    <row r="17" spans="1:7" x14ac:dyDescent="0.25">
      <c r="A17" s="10" t="s">
        <v>12</v>
      </c>
      <c r="B17" s="1">
        <f>C5*B16</f>
        <v>390</v>
      </c>
      <c r="C17" s="16"/>
      <c r="D17" s="74"/>
      <c r="E17" s="30"/>
      <c r="F17" s="38"/>
      <c r="G17" s="27"/>
    </row>
    <row r="18" spans="1:7" x14ac:dyDescent="0.25">
      <c r="A18" s="10"/>
      <c r="B18" s="1"/>
      <c r="C18" s="52"/>
      <c r="D18" s="75"/>
      <c r="E18" s="49"/>
      <c r="F18" s="39"/>
      <c r="G18" s="33"/>
    </row>
    <row r="19" spans="1:7" x14ac:dyDescent="0.25">
      <c r="A19" s="62" t="s">
        <v>22</v>
      </c>
      <c r="B19" s="63"/>
      <c r="C19" s="63"/>
      <c r="D19" s="63"/>
      <c r="E19" s="63"/>
      <c r="F19" s="64"/>
      <c r="G19" s="23">
        <f>B17</f>
        <v>390</v>
      </c>
    </row>
    <row r="20" spans="1:7" x14ac:dyDescent="0.25">
      <c r="A20" s="15"/>
      <c r="B20" s="16"/>
      <c r="C20" s="16"/>
      <c r="D20" s="16"/>
      <c r="E20" s="16"/>
      <c r="F20" s="16"/>
      <c r="G20" s="17"/>
    </row>
    <row r="21" spans="1:7" ht="26.25" x14ac:dyDescent="0.4">
      <c r="A21" s="67" t="s">
        <v>21</v>
      </c>
      <c r="B21" s="68"/>
      <c r="C21" s="68"/>
      <c r="D21" s="68"/>
      <c r="E21" s="68"/>
      <c r="F21" s="68"/>
      <c r="G21" s="69"/>
    </row>
    <row r="22" spans="1:7" ht="60" x14ac:dyDescent="0.25">
      <c r="A22" s="21" t="s">
        <v>17</v>
      </c>
      <c r="B22" s="19" t="s">
        <v>18</v>
      </c>
      <c r="C22" s="19" t="s">
        <v>19</v>
      </c>
      <c r="D22" s="19" t="s">
        <v>32</v>
      </c>
      <c r="E22" s="19" t="s">
        <v>20</v>
      </c>
      <c r="F22" s="19" t="s">
        <v>30</v>
      </c>
      <c r="G22" s="20" t="s">
        <v>5</v>
      </c>
    </row>
    <row r="23" spans="1:7" x14ac:dyDescent="0.25">
      <c r="A23" s="10" t="s">
        <v>13</v>
      </c>
      <c r="B23" s="3">
        <v>0.4</v>
      </c>
      <c r="C23" s="2">
        <f>(B23*C$6)/10</f>
        <v>10</v>
      </c>
      <c r="D23" s="2">
        <f>C23*10</f>
        <v>100</v>
      </c>
      <c r="E23" s="4">
        <v>6</v>
      </c>
      <c r="F23" s="25">
        <f>C23*E23</f>
        <v>60</v>
      </c>
      <c r="G23" s="31"/>
    </row>
    <row r="24" spans="1:7" x14ac:dyDescent="0.25">
      <c r="A24" s="10" t="s">
        <v>14</v>
      </c>
      <c r="B24" s="3">
        <v>0.1</v>
      </c>
      <c r="C24" s="2">
        <f>(B24*C$6)/10</f>
        <v>2.5</v>
      </c>
      <c r="D24" s="2">
        <f t="shared" ref="D24:D26" si="0">C24*10</f>
        <v>25</v>
      </c>
      <c r="E24" s="4">
        <v>6</v>
      </c>
      <c r="F24" s="25">
        <f>C24*E24</f>
        <v>15</v>
      </c>
      <c r="G24" s="27"/>
    </row>
    <row r="25" spans="1:7" x14ac:dyDescent="0.25">
      <c r="A25" s="10" t="s">
        <v>15</v>
      </c>
      <c r="B25" s="3">
        <v>0.4</v>
      </c>
      <c r="C25" s="2">
        <f>(B25*C$6)/10</f>
        <v>10</v>
      </c>
      <c r="D25" s="2">
        <f t="shared" si="0"/>
        <v>100</v>
      </c>
      <c r="E25" s="4">
        <v>6</v>
      </c>
      <c r="F25" s="25">
        <f>C25*E25</f>
        <v>60</v>
      </c>
      <c r="G25" s="32"/>
    </row>
    <row r="26" spans="1:7" x14ac:dyDescent="0.25">
      <c r="A26" s="10" t="s">
        <v>16</v>
      </c>
      <c r="B26" s="3">
        <v>0.1</v>
      </c>
      <c r="C26" s="2">
        <f>(B26*C$6)/10</f>
        <v>2.5</v>
      </c>
      <c r="D26" s="2">
        <f t="shared" si="0"/>
        <v>25</v>
      </c>
      <c r="E26" s="4">
        <v>6</v>
      </c>
      <c r="F26" s="25">
        <f>C26*E26</f>
        <v>15</v>
      </c>
      <c r="G26" s="33"/>
    </row>
    <row r="27" spans="1:7" x14ac:dyDescent="0.25">
      <c r="A27" s="54" t="s">
        <v>23</v>
      </c>
      <c r="B27" s="55"/>
      <c r="C27" s="55"/>
      <c r="D27" s="57">
        <f>SUM(D23:D26)</f>
        <v>250</v>
      </c>
      <c r="E27" s="55"/>
      <c r="F27" s="56"/>
      <c r="G27" s="23">
        <f>SUM(F23:F26)</f>
        <v>150</v>
      </c>
    </row>
    <row r="28" spans="1:7" x14ac:dyDescent="0.25">
      <c r="A28" s="15"/>
      <c r="B28" s="16"/>
      <c r="C28" s="16"/>
      <c r="D28" s="16"/>
      <c r="E28" s="16"/>
      <c r="F28" s="18"/>
      <c r="G28" s="17"/>
    </row>
    <row r="29" spans="1:7" x14ac:dyDescent="0.25">
      <c r="A29" s="15"/>
      <c r="B29" s="16"/>
      <c r="C29" s="16"/>
      <c r="D29" s="16"/>
      <c r="E29" s="16"/>
      <c r="F29" s="18"/>
      <c r="G29" s="17"/>
    </row>
    <row r="30" spans="1:7" ht="26.25" x14ac:dyDescent="0.4">
      <c r="A30" s="67" t="s">
        <v>24</v>
      </c>
      <c r="B30" s="68"/>
      <c r="C30" s="68"/>
      <c r="D30" s="68"/>
      <c r="E30" s="68"/>
      <c r="F30" s="68"/>
      <c r="G30" s="69"/>
    </row>
    <row r="31" spans="1:7" ht="60" x14ac:dyDescent="0.25">
      <c r="A31" s="21" t="s">
        <v>17</v>
      </c>
      <c r="B31" s="19" t="s">
        <v>18</v>
      </c>
      <c r="C31" s="19" t="s">
        <v>19</v>
      </c>
      <c r="D31" s="19" t="s">
        <v>32</v>
      </c>
      <c r="E31" s="19" t="s">
        <v>20</v>
      </c>
      <c r="F31" s="19" t="s">
        <v>30</v>
      </c>
      <c r="G31" s="20" t="s">
        <v>5</v>
      </c>
    </row>
    <row r="32" spans="1:7" x14ac:dyDescent="0.25">
      <c r="A32" s="10" t="s">
        <v>25</v>
      </c>
      <c r="B32" s="3">
        <v>0.2</v>
      </c>
      <c r="C32" s="2">
        <f>(B32*C$7)/10</f>
        <v>5</v>
      </c>
      <c r="D32" s="2">
        <f>C32*10</f>
        <v>50</v>
      </c>
      <c r="E32" s="4">
        <v>7</v>
      </c>
      <c r="F32" s="25">
        <f>C32*E32</f>
        <v>35</v>
      </c>
      <c r="G32" s="26"/>
    </row>
    <row r="33" spans="1:7" x14ac:dyDescent="0.25">
      <c r="A33" s="10" t="s">
        <v>26</v>
      </c>
      <c r="B33" s="3">
        <v>0.3</v>
      </c>
      <c r="C33" s="2">
        <f>(B33*C$7)/10</f>
        <v>7.5</v>
      </c>
      <c r="D33" s="2">
        <f>C33*10</f>
        <v>75</v>
      </c>
      <c r="E33" s="4">
        <v>7</v>
      </c>
      <c r="F33" s="25">
        <f>C33*E33</f>
        <v>52.5</v>
      </c>
      <c r="G33" s="32"/>
    </row>
    <row r="34" spans="1:7" x14ac:dyDescent="0.25">
      <c r="A34" s="10" t="s">
        <v>27</v>
      </c>
      <c r="B34" s="3">
        <v>0.1</v>
      </c>
      <c r="C34" s="2">
        <f>(B34*C$7)/10</f>
        <v>2.5</v>
      </c>
      <c r="D34" s="2">
        <f t="shared" ref="D34:D35" si="1">C34*10</f>
        <v>25</v>
      </c>
      <c r="E34" s="4">
        <v>7</v>
      </c>
      <c r="F34" s="25">
        <f>C34*E34</f>
        <v>17.5</v>
      </c>
      <c r="G34" s="32"/>
    </row>
    <row r="35" spans="1:7" x14ac:dyDescent="0.25">
      <c r="A35" s="10" t="s">
        <v>28</v>
      </c>
      <c r="B35" s="3">
        <v>0.4</v>
      </c>
      <c r="C35" s="2">
        <f>(B35*C$7)/10</f>
        <v>10</v>
      </c>
      <c r="D35" s="2">
        <f t="shared" si="1"/>
        <v>100</v>
      </c>
      <c r="E35" s="4">
        <v>7</v>
      </c>
      <c r="F35" s="25">
        <f>C35*E35</f>
        <v>70</v>
      </c>
      <c r="G35" s="33"/>
    </row>
    <row r="36" spans="1:7" x14ac:dyDescent="0.25">
      <c r="A36" s="54" t="s">
        <v>23</v>
      </c>
      <c r="B36" s="55"/>
      <c r="C36" s="55"/>
      <c r="D36" s="57">
        <f>SUM(D32:D35)</f>
        <v>250</v>
      </c>
      <c r="E36" s="55"/>
      <c r="F36" s="56"/>
      <c r="G36" s="23">
        <f>SUM(F32:F35)</f>
        <v>175</v>
      </c>
    </row>
    <row r="37" spans="1:7" x14ac:dyDescent="0.25">
      <c r="A37" s="15"/>
      <c r="B37" s="16"/>
      <c r="C37" s="16"/>
      <c r="D37" s="16"/>
      <c r="E37" s="16"/>
      <c r="F37" s="16"/>
      <c r="G37" s="22"/>
    </row>
    <row r="38" spans="1:7" ht="15.75" thickBot="1" x14ac:dyDescent="0.3">
      <c r="A38" s="58" t="s">
        <v>29</v>
      </c>
      <c r="B38" s="59"/>
      <c r="C38" s="59"/>
      <c r="D38" s="61">
        <f>D36+D27+D13</f>
        <v>1000</v>
      </c>
      <c r="E38" s="59"/>
      <c r="F38" s="60"/>
      <c r="G38" s="24">
        <f>SUM(G19:G36)</f>
        <v>715</v>
      </c>
    </row>
  </sheetData>
  <mergeCells count="6">
    <mergeCell ref="A19:F19"/>
    <mergeCell ref="A1:G1"/>
    <mergeCell ref="A30:G30"/>
    <mergeCell ref="A21:G21"/>
    <mergeCell ref="A11:G11"/>
    <mergeCell ref="D13:D18"/>
  </mergeCells>
  <phoneticPr fontId="0" type="noConversion"/>
  <conditionalFormatting sqref="G27">
    <cfRule type="cellIs" dxfId="1" priority="2" operator="lessThan">
      <formula>126</formula>
    </cfRule>
  </conditionalFormatting>
  <conditionalFormatting sqref="G36">
    <cfRule type="cellIs" dxfId="0" priority="1" operator="lessThan">
      <formula>126</formula>
    </cfRule>
  </conditionalFormatting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</dc:creator>
  <cp:lastModifiedBy>RK</cp:lastModifiedBy>
  <dcterms:created xsi:type="dcterms:W3CDTF">2012-08-08T06:39:04Z</dcterms:created>
  <dcterms:modified xsi:type="dcterms:W3CDTF">2012-08-13T10:05:08Z</dcterms:modified>
</cp:coreProperties>
</file>